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C7CB47EE-52A4-4F19-BF00-83AAF7023C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3" l="1"/>
  <c r="K34" i="3"/>
  <c r="L34" i="3"/>
  <c r="M34" i="3"/>
  <c r="N34" i="3"/>
  <c r="I34" i="3"/>
  <c r="G34" i="3"/>
  <c r="F34" i="3"/>
  <c r="E34" i="3"/>
  <c r="D34" i="3"/>
  <c r="C34" i="3"/>
  <c r="H34" i="3" l="1"/>
</calcChain>
</file>

<file path=xl/sharedStrings.xml><?xml version="1.0" encoding="utf-8"?>
<sst xmlns="http://schemas.openxmlformats.org/spreadsheetml/2006/main" count="54" uniqueCount="40">
  <si>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</si>
  <si>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</si>
  <si>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</si>
  <si>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</si>
  <si>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</si>
  <si>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</si>
  <si>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</si>
  <si>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</si>
  <si>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</si>
  <si>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</si>
  <si>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</si>
  <si>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</si>
  <si>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</si>
  <si>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</si>
  <si>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</si>
  <si>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</si>
  <si>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</si>
  <si>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</si>
  <si>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</si>
  <si>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</si>
  <si>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</si>
  <si>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</si>
  <si>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</si>
  <si>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</si>
  <si>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</si>
  <si>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</si>
  <si>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</si>
  <si>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</si>
  <si>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</si>
  <si>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</si>
  <si>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</si>
  <si>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</si>
  <si>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</si>
  <si>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BHAGWANI YOJANA</t>
  </si>
  <si>
    <t>ATMA NIRBHAR KRISHI YOJANA</t>
  </si>
  <si>
    <t>Return</t>
  </si>
  <si>
    <t>Pending</t>
  </si>
  <si>
    <t>Bichom</t>
  </si>
  <si>
    <t>Keyi Panyor</t>
  </si>
  <si>
    <t>DISTRICTWISE ATMA NIRBHAR YOJANA REPORT FOR THE STATE OF ARUNACHAL PRADESH AS ON 31.01.2026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</si>
</sst>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2" fontId="0" fillId="0" borderId="0" xfId="0" applyNumberFormat="1"/>
    <xf numFmtId="0" fontId="0" fillId="2" borderId="1" xfId="0" applyFill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1" xfId="1" applyBorder="1" applyAlignment="1">
      <alignment horizontal="center"/>
    </xf>
    <xf numFmtId="2" fontId="5" fillId="0" borderId="1" xfId="1" applyNumberForma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7" workbookViewId="0">
      <selection sqref="A1:N34"/>
    </sheetView>
  </sheetViews>
  <sheetFormatPr defaultColWidth="9.109375" defaultRowHeight="14.4" x14ac:dyDescent="0.3"/>
  <cols>
    <col min="1" max="1" width="5.88671875" bestFit="1" customWidth="1"/>
    <col min="2" max="2" width="17.33203125" customWidth="1"/>
    <col min="3" max="3" width="6" customWidth="1"/>
    <col min="4" max="4" width="8.5546875" style="1" customWidth="1"/>
    <col min="5" max="5" width="6.5546875" customWidth="1"/>
    <col min="6" max="6" width="8.5546875" style="1" customWidth="1"/>
    <col min="7" max="7" width="6.6640625" style="3" customWidth="1"/>
    <col min="8" max="8" width="7.6640625" customWidth="1"/>
    <col min="9" max="9" width="5" bestFit="1" customWidth="1"/>
    <col min="10" max="10" width="8.5546875" style="1" bestFit="1" customWidth="1"/>
    <col min="11" max="11" width="5" customWidth="1"/>
    <col min="12" max="12" width="7.5546875" style="1" bestFit="1" customWidth="1"/>
    <col min="13" max="13" width="6.6640625" style="3" bestFit="1" customWidth="1"/>
    <col min="14" max="14" width="7.88671875" bestFit="1" customWidth="1"/>
  </cols>
  <sheetData>
    <row r="1" spans="1:14" ht="21" customHeight="1" x14ac:dyDescent="0.3">
      <c r="A1" s="24">
        <v>103</v>
      </c>
      <c r="B1" s="25"/>
      <c r="C1" s="25"/>
      <c r="D1" s="25"/>
      <c r="E1" s="25"/>
      <c r="F1" s="25"/>
      <c r="G1" s="25"/>
      <c r="H1" s="25"/>
      <c r="I1" s="25"/>
      <c r="J1" s="26"/>
      <c r="K1" s="25"/>
      <c r="L1" s="26"/>
      <c r="M1" s="26"/>
      <c r="N1" s="27"/>
    </row>
    <row r="2" spans="1:14" ht="72.599999999999994" customHeight="1" x14ac:dyDescent="0.3">
      <c r="A2" s="28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8.600000000000001" customHeight="1" x14ac:dyDescent="0.3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4" ht="17.399999999999999" customHeight="1" x14ac:dyDescent="0.3">
      <c r="A4" s="41" t="s">
        <v>4</v>
      </c>
      <c r="B4" s="44" t="s">
        <v>28</v>
      </c>
      <c r="C4" s="38" t="s">
        <v>34</v>
      </c>
      <c r="D4" s="39"/>
      <c r="E4" s="39"/>
      <c r="F4" s="39"/>
      <c r="G4" s="39"/>
      <c r="H4" s="40"/>
      <c r="I4" s="38" t="s">
        <v>33</v>
      </c>
      <c r="J4" s="39"/>
      <c r="K4" s="39"/>
      <c r="L4" s="39"/>
      <c r="M4" s="39"/>
      <c r="N4" s="40"/>
    </row>
    <row r="5" spans="1:14" ht="28.8" x14ac:dyDescent="0.3">
      <c r="A5" s="42"/>
      <c r="B5" s="45"/>
      <c r="C5" s="36" t="s">
        <v>1</v>
      </c>
      <c r="D5" s="37"/>
      <c r="E5" s="36" t="s">
        <v>2</v>
      </c>
      <c r="F5" s="37"/>
      <c r="G5" s="11" t="s">
        <v>35</v>
      </c>
      <c r="H5" s="11" t="s">
        <v>36</v>
      </c>
      <c r="I5" s="36" t="s">
        <v>1</v>
      </c>
      <c r="J5" s="37"/>
      <c r="K5" s="36" t="s">
        <v>2</v>
      </c>
      <c r="L5" s="37"/>
      <c r="M5" s="11" t="s">
        <v>35</v>
      </c>
      <c r="N5" s="11" t="s">
        <v>36</v>
      </c>
    </row>
    <row r="6" spans="1:14" x14ac:dyDescent="0.3">
      <c r="A6" s="43"/>
      <c r="B6" s="46"/>
      <c r="C6" s="12" t="s">
        <v>5</v>
      </c>
      <c r="D6" s="13" t="s">
        <v>29</v>
      </c>
      <c r="E6" s="12" t="s">
        <v>5</v>
      </c>
      <c r="F6" s="13" t="s">
        <v>29</v>
      </c>
      <c r="G6" s="12" t="s">
        <v>5</v>
      </c>
      <c r="H6" s="12" t="s">
        <v>5</v>
      </c>
      <c r="I6" s="12" t="s">
        <v>5</v>
      </c>
      <c r="J6" s="13" t="s">
        <v>29</v>
      </c>
      <c r="K6" s="12" t="s">
        <v>5</v>
      </c>
      <c r="L6" s="13" t="s">
        <v>29</v>
      </c>
      <c r="M6" s="12" t="s">
        <v>5</v>
      </c>
      <c r="N6" s="12" t="s">
        <v>5</v>
      </c>
    </row>
    <row r="7" spans="1:14" x14ac:dyDescent="0.3">
      <c r="A7" s="6">
        <v>1</v>
      </c>
      <c r="B7" s="20" t="s">
        <v>6</v>
      </c>
      <c r="C7" s="4">
        <v>123</v>
      </c>
      <c r="D7" s="5">
        <v>116.05</v>
      </c>
      <c r="E7" s="4">
        <v>122</v>
      </c>
      <c r="F7" s="5">
        <v>114.96</v>
      </c>
      <c r="G7" s="4">
        <v>1</v>
      </c>
      <c r="H7" s="4">
        <v>0</v>
      </c>
      <c r="I7" s="14">
        <v>147</v>
      </c>
      <c r="J7" s="15">
        <v>199.94</v>
      </c>
      <c r="K7" s="14">
        <v>145</v>
      </c>
      <c r="L7" s="15">
        <v>197.26</v>
      </c>
      <c r="M7" s="14">
        <v>1</v>
      </c>
      <c r="N7" s="14">
        <v>1</v>
      </c>
    </row>
    <row r="8" spans="1:14" x14ac:dyDescent="0.3">
      <c r="A8" s="6"/>
      <c r="B8" s="20" t="s">
        <v>37</v>
      </c>
      <c r="C8" s="4">
        <v>0</v>
      </c>
      <c r="D8" s="5">
        <v>0</v>
      </c>
      <c r="E8" s="4">
        <v>0</v>
      </c>
      <c r="F8" s="5">
        <v>0</v>
      </c>
      <c r="G8" s="4">
        <v>0</v>
      </c>
      <c r="H8" s="4">
        <v>0</v>
      </c>
      <c r="I8" s="14">
        <v>0</v>
      </c>
      <c r="J8" s="15">
        <v>0</v>
      </c>
      <c r="K8" s="14">
        <v>0</v>
      </c>
      <c r="L8" s="15">
        <v>0</v>
      </c>
      <c r="M8" s="14">
        <v>0</v>
      </c>
      <c r="N8" s="14">
        <v>0</v>
      </c>
    </row>
    <row r="9" spans="1:14" x14ac:dyDescent="0.3">
      <c r="A9" s="6">
        <v>2</v>
      </c>
      <c r="B9" s="20" t="s">
        <v>7</v>
      </c>
      <c r="C9" s="6">
        <v>398</v>
      </c>
      <c r="D9" s="6">
        <v>365.06</v>
      </c>
      <c r="E9" s="6">
        <v>374</v>
      </c>
      <c r="F9" s="6">
        <v>317.19</v>
      </c>
      <c r="G9" s="4">
        <v>4</v>
      </c>
      <c r="H9" s="4">
        <v>20</v>
      </c>
      <c r="I9" s="2">
        <v>187</v>
      </c>
      <c r="J9" s="15">
        <v>299.5</v>
      </c>
      <c r="K9" s="2">
        <v>182</v>
      </c>
      <c r="L9" s="15">
        <v>293.58</v>
      </c>
      <c r="M9" s="14">
        <v>1</v>
      </c>
      <c r="N9" s="14">
        <v>4</v>
      </c>
    </row>
    <row r="10" spans="1:14" x14ac:dyDescent="0.3">
      <c r="A10" s="6">
        <v>3</v>
      </c>
      <c r="B10" s="20" t="s">
        <v>8</v>
      </c>
      <c r="C10" s="4">
        <v>37</v>
      </c>
      <c r="D10" s="5">
        <v>69.163420000000002</v>
      </c>
      <c r="E10" s="4">
        <v>3</v>
      </c>
      <c r="F10" s="5">
        <v>3.42</v>
      </c>
      <c r="G10" s="4">
        <v>0</v>
      </c>
      <c r="H10" s="4">
        <v>34</v>
      </c>
      <c r="I10" s="16">
        <v>83</v>
      </c>
      <c r="J10" s="17">
        <v>197.29999999999998</v>
      </c>
      <c r="K10" s="2">
        <v>48</v>
      </c>
      <c r="L10" s="15">
        <v>63.54</v>
      </c>
      <c r="M10" s="14">
        <v>0</v>
      </c>
      <c r="N10" s="14">
        <v>35</v>
      </c>
    </row>
    <row r="11" spans="1:14" x14ac:dyDescent="0.3">
      <c r="A11" s="6">
        <v>4</v>
      </c>
      <c r="B11" s="20" t="s">
        <v>9</v>
      </c>
      <c r="C11" s="6">
        <v>199</v>
      </c>
      <c r="D11" s="6">
        <v>138.81000000000003</v>
      </c>
      <c r="E11" s="6">
        <v>119</v>
      </c>
      <c r="F11" s="6">
        <v>100.56</v>
      </c>
      <c r="G11" s="4">
        <v>0</v>
      </c>
      <c r="H11" s="4">
        <v>80</v>
      </c>
      <c r="I11" s="2">
        <v>104</v>
      </c>
      <c r="J11" s="15">
        <v>144.07</v>
      </c>
      <c r="K11" s="2">
        <v>92</v>
      </c>
      <c r="L11" s="15">
        <v>125.95</v>
      </c>
      <c r="M11" s="14">
        <v>1</v>
      </c>
      <c r="N11" s="14">
        <v>11</v>
      </c>
    </row>
    <row r="12" spans="1:14" x14ac:dyDescent="0.3">
      <c r="A12" s="6">
        <v>5</v>
      </c>
      <c r="B12" s="20" t="s">
        <v>10</v>
      </c>
      <c r="C12" s="6">
        <v>224</v>
      </c>
      <c r="D12" s="5">
        <v>452.95</v>
      </c>
      <c r="E12" s="6">
        <v>17</v>
      </c>
      <c r="F12" s="6">
        <v>64.819999999999993</v>
      </c>
      <c r="G12" s="4">
        <v>5</v>
      </c>
      <c r="H12" s="4">
        <v>202</v>
      </c>
      <c r="I12" s="2">
        <v>128</v>
      </c>
      <c r="J12" s="15">
        <v>199.14</v>
      </c>
      <c r="K12" s="2">
        <v>41</v>
      </c>
      <c r="L12" s="15">
        <v>73.650000000000006</v>
      </c>
      <c r="M12" s="14">
        <v>0</v>
      </c>
      <c r="N12" s="14">
        <v>87</v>
      </c>
    </row>
    <row r="13" spans="1:14" x14ac:dyDescent="0.3">
      <c r="A13" s="6">
        <v>6</v>
      </c>
      <c r="B13" s="20" t="s">
        <v>11</v>
      </c>
      <c r="C13" s="4">
        <v>93</v>
      </c>
      <c r="D13" s="5">
        <v>101</v>
      </c>
      <c r="E13" s="4">
        <v>44</v>
      </c>
      <c r="F13" s="5">
        <v>47.52</v>
      </c>
      <c r="G13" s="4">
        <v>39</v>
      </c>
      <c r="H13" s="4">
        <v>10</v>
      </c>
      <c r="I13" s="14">
        <v>178</v>
      </c>
      <c r="J13" s="15">
        <v>250.69</v>
      </c>
      <c r="K13" s="14">
        <v>0</v>
      </c>
      <c r="L13" s="15">
        <v>0</v>
      </c>
      <c r="M13" s="14">
        <v>178</v>
      </c>
      <c r="N13" s="14">
        <v>0</v>
      </c>
    </row>
    <row r="14" spans="1:14" x14ac:dyDescent="0.3">
      <c r="A14" s="6"/>
      <c r="B14" s="20" t="s">
        <v>38</v>
      </c>
      <c r="C14" s="4">
        <v>33</v>
      </c>
      <c r="D14" s="5">
        <v>85.14</v>
      </c>
      <c r="E14" s="4">
        <v>20</v>
      </c>
      <c r="F14" s="5">
        <v>36.93</v>
      </c>
      <c r="G14" s="4">
        <v>8</v>
      </c>
      <c r="H14" s="4">
        <v>5</v>
      </c>
      <c r="I14" s="14">
        <v>104</v>
      </c>
      <c r="J14" s="15">
        <v>251.28</v>
      </c>
      <c r="K14" s="14">
        <v>93</v>
      </c>
      <c r="L14" s="15">
        <v>228.81</v>
      </c>
      <c r="M14" s="14">
        <v>5</v>
      </c>
      <c r="N14" s="14">
        <v>6</v>
      </c>
    </row>
    <row r="15" spans="1:14" x14ac:dyDescent="0.3">
      <c r="A15" s="6">
        <v>7</v>
      </c>
      <c r="B15" s="20" t="s">
        <v>30</v>
      </c>
      <c r="C15" s="6">
        <v>216</v>
      </c>
      <c r="D15" s="6">
        <v>172.53</v>
      </c>
      <c r="E15" s="6">
        <v>114</v>
      </c>
      <c r="F15" s="6">
        <v>75.47999999999999</v>
      </c>
      <c r="G15" s="4">
        <v>2</v>
      </c>
      <c r="H15" s="4">
        <v>100</v>
      </c>
      <c r="I15" s="2">
        <v>150</v>
      </c>
      <c r="J15" s="15">
        <v>209.95</v>
      </c>
      <c r="K15" s="2">
        <v>138</v>
      </c>
      <c r="L15" s="15">
        <v>192.51</v>
      </c>
      <c r="M15" s="14">
        <v>2</v>
      </c>
      <c r="N15" s="14">
        <v>10</v>
      </c>
    </row>
    <row r="16" spans="1:14" x14ac:dyDescent="0.3">
      <c r="A16" s="6">
        <v>8</v>
      </c>
      <c r="B16" s="20" t="s">
        <v>12</v>
      </c>
      <c r="C16" s="6">
        <v>256</v>
      </c>
      <c r="D16" s="6">
        <v>471.83</v>
      </c>
      <c r="E16" s="6">
        <v>255</v>
      </c>
      <c r="F16" s="6">
        <v>470.83</v>
      </c>
      <c r="G16" s="4">
        <v>0</v>
      </c>
      <c r="H16" s="4">
        <v>1</v>
      </c>
      <c r="I16" s="2">
        <v>228</v>
      </c>
      <c r="J16" s="15">
        <v>199.92000000000002</v>
      </c>
      <c r="K16" s="2">
        <v>228</v>
      </c>
      <c r="L16" s="15">
        <v>199.92000000000002</v>
      </c>
      <c r="M16" s="14">
        <v>0</v>
      </c>
      <c r="N16" s="14">
        <v>0</v>
      </c>
    </row>
    <row r="17" spans="1:14" x14ac:dyDescent="0.3">
      <c r="A17" s="6">
        <v>9</v>
      </c>
      <c r="B17" s="20" t="s">
        <v>13</v>
      </c>
      <c r="C17" s="6">
        <v>112</v>
      </c>
      <c r="D17" s="6">
        <v>133.16</v>
      </c>
      <c r="E17" s="6">
        <v>106</v>
      </c>
      <c r="F17" s="6">
        <v>120.57000000000001</v>
      </c>
      <c r="G17" s="4">
        <v>0</v>
      </c>
      <c r="H17" s="4">
        <v>6</v>
      </c>
      <c r="I17" s="16">
        <v>186</v>
      </c>
      <c r="J17" s="17">
        <v>224.42</v>
      </c>
      <c r="K17" s="2">
        <v>185</v>
      </c>
      <c r="L17" s="15">
        <v>223.20999999999998</v>
      </c>
      <c r="M17" s="14">
        <v>0</v>
      </c>
      <c r="N17" s="14">
        <v>1</v>
      </c>
    </row>
    <row r="18" spans="1:14" x14ac:dyDescent="0.3">
      <c r="A18" s="6">
        <v>10</v>
      </c>
      <c r="B18" s="20" t="s">
        <v>14</v>
      </c>
      <c r="C18" s="6">
        <v>139</v>
      </c>
      <c r="D18" s="6">
        <v>179.92000000000002</v>
      </c>
      <c r="E18" s="6">
        <v>116</v>
      </c>
      <c r="F18" s="6">
        <v>155.49</v>
      </c>
      <c r="G18" s="4">
        <v>19</v>
      </c>
      <c r="H18" s="4">
        <v>4</v>
      </c>
      <c r="I18" s="2">
        <v>177</v>
      </c>
      <c r="J18" s="15">
        <v>257.87</v>
      </c>
      <c r="K18" s="2">
        <v>170</v>
      </c>
      <c r="L18" s="15">
        <v>246.97</v>
      </c>
      <c r="M18" s="14">
        <v>6</v>
      </c>
      <c r="N18" s="14">
        <v>1</v>
      </c>
    </row>
    <row r="19" spans="1:14" x14ac:dyDescent="0.3">
      <c r="A19" s="6">
        <v>11</v>
      </c>
      <c r="B19" s="20" t="s">
        <v>15</v>
      </c>
      <c r="C19" s="4">
        <v>488</v>
      </c>
      <c r="D19" s="5">
        <v>362.49</v>
      </c>
      <c r="E19" s="4">
        <v>479</v>
      </c>
      <c r="F19" s="5">
        <v>354.32</v>
      </c>
      <c r="G19" s="4">
        <v>8</v>
      </c>
      <c r="H19" s="4">
        <v>1</v>
      </c>
      <c r="I19" s="14">
        <v>204</v>
      </c>
      <c r="J19" s="15">
        <v>293.64999999999998</v>
      </c>
      <c r="K19" s="14">
        <v>200</v>
      </c>
      <c r="L19" s="15">
        <v>288.36</v>
      </c>
      <c r="M19" s="14">
        <v>0</v>
      </c>
      <c r="N19" s="14">
        <v>4</v>
      </c>
    </row>
    <row r="20" spans="1:14" x14ac:dyDescent="0.3">
      <c r="A20" s="6">
        <v>12</v>
      </c>
      <c r="B20" s="20" t="s">
        <v>16</v>
      </c>
      <c r="C20" s="6">
        <v>118</v>
      </c>
      <c r="D20" s="6">
        <v>299.98949999999996</v>
      </c>
      <c r="E20" s="6">
        <v>56</v>
      </c>
      <c r="F20" s="6">
        <v>138.59099999999998</v>
      </c>
      <c r="G20" s="4">
        <v>0</v>
      </c>
      <c r="H20" s="4">
        <v>62</v>
      </c>
      <c r="I20" s="2">
        <v>139</v>
      </c>
      <c r="J20" s="15">
        <v>201.73</v>
      </c>
      <c r="K20" s="2">
        <v>23</v>
      </c>
      <c r="L20" s="15">
        <v>31.880000000000003</v>
      </c>
      <c r="M20" s="14">
        <v>5</v>
      </c>
      <c r="N20" s="14">
        <v>111</v>
      </c>
    </row>
    <row r="21" spans="1:14" x14ac:dyDescent="0.3">
      <c r="A21" s="6">
        <v>13</v>
      </c>
      <c r="B21" s="20" t="s">
        <v>17</v>
      </c>
      <c r="C21" s="6">
        <v>259</v>
      </c>
      <c r="D21" s="6">
        <v>242.51</v>
      </c>
      <c r="E21" s="6">
        <v>219</v>
      </c>
      <c r="F21" s="6">
        <v>201.42000000000002</v>
      </c>
      <c r="G21" s="4">
        <v>0</v>
      </c>
      <c r="H21" s="4">
        <v>40</v>
      </c>
      <c r="I21" s="16">
        <v>117</v>
      </c>
      <c r="J21" s="17">
        <v>155.49</v>
      </c>
      <c r="K21" s="2">
        <v>110</v>
      </c>
      <c r="L21" s="15">
        <v>145.68</v>
      </c>
      <c r="M21" s="14">
        <v>0</v>
      </c>
      <c r="N21" s="14">
        <v>7</v>
      </c>
    </row>
    <row r="22" spans="1:14" x14ac:dyDescent="0.3">
      <c r="A22" s="6">
        <v>14</v>
      </c>
      <c r="B22" s="20" t="s">
        <v>18</v>
      </c>
      <c r="C22" s="6">
        <v>53</v>
      </c>
      <c r="D22" s="6">
        <v>161.10999999999999</v>
      </c>
      <c r="E22" s="6">
        <v>26</v>
      </c>
      <c r="F22" s="6">
        <v>39.4</v>
      </c>
      <c r="G22" s="4">
        <v>17</v>
      </c>
      <c r="H22" s="4">
        <v>10</v>
      </c>
      <c r="I22" s="18">
        <v>100</v>
      </c>
      <c r="J22" s="19">
        <v>299.95</v>
      </c>
      <c r="K22" s="2">
        <v>96</v>
      </c>
      <c r="L22" s="15">
        <v>291.45</v>
      </c>
      <c r="M22" s="14">
        <v>3</v>
      </c>
      <c r="N22" s="14">
        <v>1</v>
      </c>
    </row>
    <row r="23" spans="1:14" x14ac:dyDescent="0.3">
      <c r="A23" s="6">
        <v>15</v>
      </c>
      <c r="B23" s="20" t="s">
        <v>19</v>
      </c>
      <c r="C23" s="6">
        <v>175</v>
      </c>
      <c r="D23" s="6">
        <v>336.89</v>
      </c>
      <c r="E23" s="6">
        <v>126</v>
      </c>
      <c r="F23" s="6">
        <v>232.1</v>
      </c>
      <c r="G23" s="4">
        <v>31</v>
      </c>
      <c r="H23" s="4">
        <v>18</v>
      </c>
      <c r="I23" s="2">
        <v>97</v>
      </c>
      <c r="J23" s="15">
        <v>300</v>
      </c>
      <c r="K23" s="2">
        <v>79</v>
      </c>
      <c r="L23" s="15">
        <v>259.01</v>
      </c>
      <c r="M23" s="14">
        <v>0</v>
      </c>
      <c r="N23" s="14">
        <v>18</v>
      </c>
    </row>
    <row r="24" spans="1:14" x14ac:dyDescent="0.3">
      <c r="A24" s="6">
        <v>16</v>
      </c>
      <c r="B24" s="20" t="s">
        <v>31</v>
      </c>
      <c r="C24" s="4">
        <v>206</v>
      </c>
      <c r="D24" s="5">
        <v>152.02000000000001</v>
      </c>
      <c r="E24" s="4">
        <v>142</v>
      </c>
      <c r="F24" s="5">
        <v>124.76</v>
      </c>
      <c r="G24" s="4">
        <v>0</v>
      </c>
      <c r="H24" s="4">
        <v>64</v>
      </c>
      <c r="I24" s="14">
        <v>82</v>
      </c>
      <c r="J24" s="15">
        <v>147.09</v>
      </c>
      <c r="K24" s="14">
        <v>67</v>
      </c>
      <c r="L24" s="15">
        <v>106.43</v>
      </c>
      <c r="M24" s="14">
        <v>0</v>
      </c>
      <c r="N24" s="14">
        <v>15</v>
      </c>
    </row>
    <row r="25" spans="1:14" x14ac:dyDescent="0.3">
      <c r="A25" s="6">
        <v>17</v>
      </c>
      <c r="B25" s="20" t="s">
        <v>20</v>
      </c>
      <c r="C25" s="6">
        <v>285</v>
      </c>
      <c r="D25" s="6">
        <v>322.15000000000003</v>
      </c>
      <c r="E25" s="6">
        <v>234</v>
      </c>
      <c r="F25" s="6">
        <v>242.14000000000001</v>
      </c>
      <c r="G25" s="4">
        <v>20</v>
      </c>
      <c r="H25" s="4">
        <v>31</v>
      </c>
      <c r="I25" s="2">
        <v>154</v>
      </c>
      <c r="J25" s="15">
        <v>354.28</v>
      </c>
      <c r="K25" s="2">
        <v>142</v>
      </c>
      <c r="L25" s="15">
        <v>329.77</v>
      </c>
      <c r="M25" s="14">
        <v>7</v>
      </c>
      <c r="N25" s="14">
        <v>5</v>
      </c>
    </row>
    <row r="26" spans="1:14" x14ac:dyDescent="0.3">
      <c r="A26" s="6">
        <v>18</v>
      </c>
      <c r="B26" s="20" t="s">
        <v>32</v>
      </c>
      <c r="C26" s="6">
        <v>132</v>
      </c>
      <c r="D26" s="6">
        <v>235.61</v>
      </c>
      <c r="E26" s="6">
        <v>132</v>
      </c>
      <c r="F26" s="6">
        <v>235.61</v>
      </c>
      <c r="G26" s="4">
        <v>0</v>
      </c>
      <c r="H26" s="4">
        <v>0</v>
      </c>
      <c r="I26" s="16">
        <v>186</v>
      </c>
      <c r="J26" s="17">
        <v>249.97</v>
      </c>
      <c r="K26" s="2">
        <v>186</v>
      </c>
      <c r="L26" s="15">
        <v>249.97</v>
      </c>
      <c r="M26" s="14">
        <v>0</v>
      </c>
      <c r="N26" s="14">
        <v>0</v>
      </c>
    </row>
    <row r="27" spans="1:14" x14ac:dyDescent="0.3">
      <c r="A27" s="6">
        <v>19</v>
      </c>
      <c r="B27" s="20" t="s">
        <v>21</v>
      </c>
      <c r="C27" s="6">
        <v>106</v>
      </c>
      <c r="D27" s="6">
        <v>179.98000000000002</v>
      </c>
      <c r="E27" s="6">
        <v>99</v>
      </c>
      <c r="F27" s="6">
        <v>172.35000000000002</v>
      </c>
      <c r="G27" s="4">
        <v>4</v>
      </c>
      <c r="H27" s="4">
        <v>3</v>
      </c>
      <c r="I27" s="6">
        <v>143</v>
      </c>
      <c r="J27" s="5">
        <v>176.95</v>
      </c>
      <c r="K27" s="6">
        <v>134</v>
      </c>
      <c r="L27" s="5">
        <v>136.94</v>
      </c>
      <c r="M27" s="4">
        <v>2</v>
      </c>
      <c r="N27" s="4">
        <v>7</v>
      </c>
    </row>
    <row r="28" spans="1:14" x14ac:dyDescent="0.3">
      <c r="A28" s="6">
        <v>20</v>
      </c>
      <c r="B28" s="20" t="s">
        <v>22</v>
      </c>
      <c r="C28" s="6">
        <v>191</v>
      </c>
      <c r="D28" s="6">
        <v>221.18</v>
      </c>
      <c r="E28" s="6">
        <v>177</v>
      </c>
      <c r="F28" s="6">
        <v>262.48</v>
      </c>
      <c r="G28" s="4">
        <v>0</v>
      </c>
      <c r="H28" s="4">
        <v>14</v>
      </c>
      <c r="I28" s="6">
        <v>212</v>
      </c>
      <c r="J28" s="5">
        <v>298.51</v>
      </c>
      <c r="K28" s="6">
        <v>197</v>
      </c>
      <c r="L28" s="5">
        <v>277.62</v>
      </c>
      <c r="M28" s="4">
        <v>0</v>
      </c>
      <c r="N28" s="4">
        <v>15</v>
      </c>
    </row>
    <row r="29" spans="1:14" x14ac:dyDescent="0.3">
      <c r="A29" s="6">
        <v>21</v>
      </c>
      <c r="B29" s="20" t="s">
        <v>23</v>
      </c>
      <c r="C29" s="6">
        <v>468</v>
      </c>
      <c r="D29" s="6">
        <v>284.14</v>
      </c>
      <c r="E29" s="6">
        <v>440</v>
      </c>
      <c r="F29" s="6">
        <v>385.41999999999996</v>
      </c>
      <c r="G29" s="4">
        <v>8</v>
      </c>
      <c r="H29" s="4">
        <v>20</v>
      </c>
      <c r="I29" s="9">
        <v>144</v>
      </c>
      <c r="J29" s="10">
        <v>199.76</v>
      </c>
      <c r="K29" s="6">
        <v>105</v>
      </c>
      <c r="L29" s="5">
        <v>143.86000000000001</v>
      </c>
      <c r="M29" s="4">
        <v>0</v>
      </c>
      <c r="N29" s="4">
        <v>39</v>
      </c>
    </row>
    <row r="30" spans="1:14" x14ac:dyDescent="0.3">
      <c r="A30" s="6">
        <v>22</v>
      </c>
      <c r="B30" s="20" t="s">
        <v>24</v>
      </c>
      <c r="C30" s="4">
        <v>145</v>
      </c>
      <c r="D30" s="5">
        <v>119.15</v>
      </c>
      <c r="E30" s="4">
        <v>131</v>
      </c>
      <c r="F30" s="5">
        <v>164.34</v>
      </c>
      <c r="G30" s="4">
        <v>1</v>
      </c>
      <c r="H30" s="4">
        <v>13</v>
      </c>
      <c r="I30" s="4">
        <v>190</v>
      </c>
      <c r="J30" s="5">
        <v>248.20999999999998</v>
      </c>
      <c r="K30" s="4">
        <v>184</v>
      </c>
      <c r="L30" s="5">
        <v>239.57</v>
      </c>
      <c r="M30" s="4">
        <v>4</v>
      </c>
      <c r="N30" s="4">
        <v>2</v>
      </c>
    </row>
    <row r="31" spans="1:14" x14ac:dyDescent="0.3">
      <c r="A31" s="6">
        <v>23</v>
      </c>
      <c r="B31" s="20" t="s">
        <v>25</v>
      </c>
      <c r="C31" s="6">
        <v>227</v>
      </c>
      <c r="D31" s="6">
        <v>372.63999999999993</v>
      </c>
      <c r="E31" s="6">
        <v>163</v>
      </c>
      <c r="F31" s="6">
        <v>164.84</v>
      </c>
      <c r="G31" s="4">
        <v>6</v>
      </c>
      <c r="H31" s="4">
        <v>58</v>
      </c>
      <c r="I31" s="6">
        <v>107</v>
      </c>
      <c r="J31" s="5">
        <v>155.62</v>
      </c>
      <c r="K31" s="6">
        <v>100</v>
      </c>
      <c r="L31" s="5">
        <v>142.99</v>
      </c>
      <c r="M31" s="4">
        <v>0</v>
      </c>
      <c r="N31" s="4">
        <v>7</v>
      </c>
    </row>
    <row r="32" spans="1:14" x14ac:dyDescent="0.3">
      <c r="A32" s="6">
        <v>24</v>
      </c>
      <c r="B32" s="20" t="s">
        <v>26</v>
      </c>
      <c r="C32" s="6">
        <v>245</v>
      </c>
      <c r="D32" s="6">
        <v>246.62</v>
      </c>
      <c r="E32" s="6">
        <v>243</v>
      </c>
      <c r="F32" s="6">
        <v>152.36000000000001</v>
      </c>
      <c r="G32" s="4">
        <v>0</v>
      </c>
      <c r="H32" s="4">
        <v>2</v>
      </c>
      <c r="I32" s="6">
        <v>241</v>
      </c>
      <c r="J32" s="5">
        <v>217.10000000000002</v>
      </c>
      <c r="K32" s="6">
        <v>241</v>
      </c>
      <c r="L32" s="5">
        <v>217.10000000000002</v>
      </c>
      <c r="M32" s="4">
        <v>0</v>
      </c>
      <c r="N32" s="4">
        <v>0</v>
      </c>
    </row>
    <row r="33" spans="1:14" x14ac:dyDescent="0.3">
      <c r="A33" s="6">
        <v>25</v>
      </c>
      <c r="B33" s="20" t="s">
        <v>27</v>
      </c>
      <c r="C33" s="6">
        <v>306</v>
      </c>
      <c r="D33" s="6">
        <v>684.87999999999988</v>
      </c>
      <c r="E33" s="6">
        <v>297</v>
      </c>
      <c r="F33" s="6">
        <v>670.64999999999986</v>
      </c>
      <c r="G33" s="4">
        <v>0</v>
      </c>
      <c r="H33" s="4">
        <v>9</v>
      </c>
      <c r="I33" s="7">
        <v>169</v>
      </c>
      <c r="J33" s="8">
        <v>202.65999999999997</v>
      </c>
      <c r="K33" s="6">
        <v>169</v>
      </c>
      <c r="L33" s="5">
        <v>202.65999999999997</v>
      </c>
      <c r="M33" s="4">
        <v>0</v>
      </c>
      <c r="N33" s="4">
        <v>0</v>
      </c>
    </row>
    <row r="34" spans="1:14" x14ac:dyDescent="0.3">
      <c r="A34" s="34" t="s">
        <v>3</v>
      </c>
      <c r="B34" s="35"/>
      <c r="C34" s="21">
        <f>SUM(C7:C33)</f>
        <v>5234</v>
      </c>
      <c r="D34" s="22">
        <f>SUM(D7:D33)</f>
        <v>6506.9729200000002</v>
      </c>
      <c r="E34" s="21">
        <f>SUM(E7:E33)</f>
        <v>4254</v>
      </c>
      <c r="F34" s="22">
        <f>SUM(F7:F33)</f>
        <v>5048.5509999999995</v>
      </c>
      <c r="G34" s="21">
        <f>SUM(G7:G33)</f>
        <v>173</v>
      </c>
      <c r="H34" s="23">
        <f>C34-E34-G34</f>
        <v>807</v>
      </c>
      <c r="I34" s="23">
        <f>SUM(I7:I33)</f>
        <v>3957</v>
      </c>
      <c r="J34" s="22">
        <f t="shared" ref="J34:N34" si="0">SUM(J7:J33)</f>
        <v>5935.05</v>
      </c>
      <c r="K34" s="21">
        <f t="shared" si="0"/>
        <v>3355</v>
      </c>
      <c r="L34" s="22">
        <f t="shared" si="0"/>
        <v>4908.6899999999987</v>
      </c>
      <c r="M34" s="23">
        <f t="shared" si="0"/>
        <v>215</v>
      </c>
      <c r="N34" s="23">
        <f t="shared" si="0"/>
        <v>387</v>
      </c>
    </row>
    <row r="37" spans="1:14" x14ac:dyDescent="0.3">
      <c r="C37" s="3"/>
      <c r="E37" s="3"/>
      <c r="H37" s="3"/>
      <c r="I37" s="3"/>
      <c r="K37" s="3"/>
      <c r="N37" s="3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ageMargins left="0.49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2026-03-02T10:53:58Z</cp:lastPrinted>
  <dcterms:created xsi:type="dcterms:W3CDTF">2021-12-06T09:50:10Z</dcterms:created>
  <dcterms:modified xsi:type="dcterms:W3CDTF">2026-03-02T10:53:58Z</dcterms:modified>
</cp:coreProperties>
</file>